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ВОР\"/>
    </mc:Choice>
  </mc:AlternateContent>
  <xr:revisionPtr revIDLastSave="0" documentId="13_ncr:1_{5C5C2A72-8603-4602-8980-AD38E3AA99E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6 Антитерор - Ведомо" sheetId="1" r:id="rId1"/>
  </sheets>
  <definedNames>
    <definedName name="_xlnm.Print_Titles" localSheetId="0">'ЛС №02-01-06 Антитерор - Ведомо'!$14:$14</definedName>
    <definedName name="_xlnm.Print_Area" localSheetId="0">'ЛС №02-01-06 Антитерор - Ведомо'!$A$1:$H$42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6" i="1" l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</calcChain>
</file>

<file path=xl/sharedStrings.xml><?xml version="1.0" encoding="utf-8"?>
<sst xmlns="http://schemas.openxmlformats.org/spreadsheetml/2006/main" count="140" uniqueCount="72">
  <si>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</si>
  <si>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</si>
  <si>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</si>
  <si>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</si>
  <si>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</si>
  <si>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</si>
  <si>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</si>
  <si>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Монтажные работы</t>
  </si>
  <si>
    <t>1</t>
  </si>
  <si>
    <t>Коммутатор диспетчерской или директорской связи с усилительным устройством и стативом, емкость: до 10 номеров</t>
  </si>
  <si>
    <t>номер</t>
  </si>
  <si>
    <t xml:space="preserve"> </t>
  </si>
  <si>
    <t xml:space="preserve">1 </t>
  </si>
  <si>
    <t>2</t>
  </si>
  <si>
    <t>SONAR RACK SPM 8U Ш-100-0126</t>
  </si>
  <si>
    <t>шт</t>
  </si>
  <si>
    <t>3</t>
  </si>
  <si>
    <t>Звонок</t>
  </si>
  <si>
    <t xml:space="preserve">123+4 </t>
  </si>
  <si>
    <t>4</t>
  </si>
  <si>
    <t>Sonar SWS-106-103</t>
  </si>
  <si>
    <t>5</t>
  </si>
  <si>
    <t>"SONAR SFT-2300-М"</t>
  </si>
  <si>
    <t>6</t>
  </si>
  <si>
    <t>Аппарат настольный, масса: до 0,015 т</t>
  </si>
  <si>
    <t>7</t>
  </si>
  <si>
    <t>8</t>
  </si>
  <si>
    <t>Устройство оптико-(фото)электрическое,: блок питания и контроля</t>
  </si>
  <si>
    <t>9</t>
  </si>
  <si>
    <t>"ИВЭПР 24/1,5 2х7-Р БР"</t>
  </si>
  <si>
    <t>10</t>
  </si>
  <si>
    <t>Приборы, устанавливаемые на металлоконструкциях, щитах и пультах, масса: до 5 кг</t>
  </si>
  <si>
    <t>11</t>
  </si>
  <si>
    <t>SF1207</t>
  </si>
  <si>
    <t>12</t>
  </si>
  <si>
    <t>Короба пластмассовые: шириной до 40 мм</t>
  </si>
  <si>
    <t>м</t>
  </si>
  <si>
    <t xml:space="preserve">(300 / 100)*100 </t>
  </si>
  <si>
    <t>13</t>
  </si>
  <si>
    <t>Короб кабельный (кабель-канал) ПВХ с крышкой, размеры 25х16 мм</t>
  </si>
  <si>
    <t>14</t>
  </si>
  <si>
    <t>Провод в коробах, сечением: до 6 мм2</t>
  </si>
  <si>
    <t>15</t>
  </si>
  <si>
    <t>KпCHг(A)-FRLSLТх 1x2x1</t>
  </si>
  <si>
    <t>16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</si>
  <si>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</si>
  <si>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(1300 / 100)*100 </t>
  </si>
  <si>
    <t>17</t>
  </si>
  <si>
    <t>Трубы гибкие гофрированные, легкие, из самозатухающего ПВХ, с протяжкой, номинальный диаметр 20 мм</t>
  </si>
  <si>
    <t>18</t>
  </si>
  <si>
    <t>Клипса пластиковая для крепления гофрированных или гладких пластиковых труб, номинальный диаметр крепления 20 мм</t>
  </si>
  <si>
    <t xml:space="preserve">(1300 / 10)*10 </t>
  </si>
  <si>
    <t>19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</si>
  <si>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</si>
  <si>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20</t>
  </si>
  <si>
    <t>21</t>
  </si>
  <si>
    <t>Коробка монтажная огнестойкая металлическая
75x75x37 8к х2,5мм</t>
  </si>
  <si>
    <t>Составил:</t>
  </si>
  <si>
    <t>ИП Горбачева В.Н.</t>
  </si>
  <si>
    <t>(ИП Горбачева В.Н.)</t>
  </si>
  <si>
    <t/>
  </si>
  <si>
    <t>[должность, подпись (инициалы, фамилия)]</t>
  </si>
  <si>
    <t>Проверил:</t>
  </si>
  <si>
    <t>УТВЕРЖДАЮ</t>
  </si>
  <si>
    <t>Главный врач ГБУЗ «Навлинская ЦРБ»</t>
  </si>
  <si>
    <t>__                        ____________________/О.А. Пулина</t>
  </si>
  <si>
    <t>Форма ФГУ ГГЭ РФ</t>
  </si>
  <si>
    <t>ВЕДОМОСТЬ ОБЪЕМОВ РАБОТ</t>
  </si>
  <si>
    <t>(приложение к локальному сметному расчету)
№ 02-01-06                                                                                                                                                                                                                                                                        Антитеррор</t>
  </si>
  <si>
    <t>"__" ____ 2026</t>
  </si>
  <si>
    <t>на 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</si>
  <si>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 xml:space="preserve"> Горбачева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</si>
</sst>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4" fillId="0" borderId="5" xfId="0" applyNumberFormat="1" applyFont="1" applyFill="1" applyBorder="1" applyAlignment="1" applyProtection="1">
      <alignment horizontal="center" vertical="top"/>
    </xf>
    <xf numFmtId="0" fontId="8" fillId="0" borderId="0" xfId="1" applyFont="1"/>
    <xf numFmtId="0" fontId="9" fillId="0" borderId="0" xfId="1" applyFont="1"/>
    <xf numFmtId="0" fontId="10" fillId="0" borderId="0" xfId="0" applyFont="1"/>
    <xf numFmtId="0" fontId="10" fillId="0" borderId="0" xfId="1" applyFont="1" applyAlignment="1">
      <alignment horizontal="left" vertical="center"/>
    </xf>
    <xf numFmtId="0" fontId="7" fillId="0" borderId="0" xfId="1"/>
    <xf numFmtId="0" fontId="10" fillId="0" borderId="0" xfId="1" applyFont="1" applyAlignment="1">
      <alignment horizontal="left" vertical="center"/>
    </xf>
    <xf numFmtId="49" fontId="10" fillId="0" borderId="0" xfId="0" applyNumberFormat="1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29C5F1B1-35C7-438E-BE60-A8B5360236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1257300</xdr:colOff>
      <xdr:row>36</xdr:row>
      <xdr:rowOff>47625</xdr:rowOff>
    </xdr:from>
    <xdr:to>
      <xdr:col>3</xdr:col>
      <xdr:colOff>410520</xdr:colOff>
      <xdr:row>42</xdr:row>
      <xdr:rowOff>36324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0A29867-A410-40F3-A29D-2D1BDB58F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0" y="10039350"/>
          <a:ext cx="2115495" cy="14936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0"/>
  <sheetViews>
    <sheetView tabSelected="1" view="pageBreakPreview" zoomScale="60" zoomScaleNormal="100" workbookViewId="0">
      <selection activeCell="A11" sqref="A11:H11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9" width="55.140625" style="4" hidden="1" customWidth="1"/>
    <col min="20" max="23" width="69" style="5" hidden="1" customWidth="1"/>
    <col min="24" max="25" width="55.140625" style="4" hidden="1" customWidth="1"/>
    <col min="26" max="29" width="69" style="5" hidden="1" customWidth="1"/>
    <col min="30" max="16384" width="9.140625" style="2"/>
  </cols>
  <sheetData>
    <row r="1" spans="1:17" ht="22.5" customHeight="1" x14ac:dyDescent="0.25">
      <c r="A1" s="35" t="s">
        <v>63</v>
      </c>
      <c r="B1" s="36"/>
      <c r="C1" s="37"/>
      <c r="D1" s="37"/>
      <c r="E1" s="37"/>
      <c r="F1" s="37"/>
      <c r="G1" s="37"/>
      <c r="H1" s="37"/>
    </row>
    <row r="2" spans="1:17" ht="11.25" customHeight="1" x14ac:dyDescent="0.25">
      <c r="A2" s="38"/>
      <c r="B2" s="39"/>
      <c r="C2" s="37"/>
      <c r="D2" s="37"/>
      <c r="E2" s="37"/>
      <c r="F2" s="37"/>
      <c r="G2" s="37"/>
      <c r="H2" s="37"/>
    </row>
    <row r="3" spans="1:17" ht="11.25" customHeight="1" x14ac:dyDescent="0.2">
      <c r="A3" s="40" t="s">
        <v>64</v>
      </c>
      <c r="B3" s="40"/>
      <c r="C3" s="40"/>
      <c r="D3" s="37"/>
      <c r="E3" s="37"/>
      <c r="F3" s="37"/>
      <c r="G3" s="37"/>
      <c r="H3" s="37"/>
    </row>
    <row r="4" spans="1:17" ht="21" customHeight="1" x14ac:dyDescent="0.25">
      <c r="A4" s="38" t="s">
        <v>65</v>
      </c>
      <c r="B4" s="39"/>
      <c r="C4" s="37"/>
      <c r="D4" s="37"/>
      <c r="E4" s="37"/>
      <c r="F4" s="37"/>
      <c r="G4" s="37"/>
      <c r="H4" s="37"/>
    </row>
    <row r="5" spans="1:17" ht="27" customHeight="1" x14ac:dyDescent="0.25">
      <c r="A5" s="38" t="s">
        <v>69</v>
      </c>
      <c r="B5" s="39"/>
      <c r="C5" s="37"/>
      <c r="D5" s="37"/>
      <c r="E5" s="37"/>
      <c r="F5" s="37"/>
      <c r="G5" s="37"/>
      <c r="H5" s="37"/>
    </row>
    <row r="6" spans="1:17" ht="11.25" customHeight="1" x14ac:dyDescent="0.2">
      <c r="A6" s="41"/>
      <c r="B6" s="37"/>
      <c r="C6" s="37"/>
      <c r="D6" s="37"/>
      <c r="E6" s="37"/>
      <c r="F6" s="37"/>
      <c r="G6" s="37"/>
      <c r="H6" s="37"/>
    </row>
    <row r="7" spans="1:17" ht="11.25" customHeight="1" x14ac:dyDescent="0.2">
      <c r="A7" s="41"/>
      <c r="B7" s="37"/>
      <c r="C7" s="37"/>
      <c r="D7" s="37"/>
      <c r="E7" s="37"/>
      <c r="F7" s="37"/>
      <c r="G7" s="37"/>
      <c r="H7" s="37" t="s">
        <v>66</v>
      </c>
    </row>
    <row r="8" spans="1:17" ht="11.25" customHeight="1" x14ac:dyDescent="0.2">
      <c r="A8" s="41"/>
      <c r="B8" s="37"/>
      <c r="C8" s="37"/>
      <c r="D8" s="37"/>
      <c r="E8" s="37"/>
      <c r="F8" s="37"/>
      <c r="G8" s="37"/>
      <c r="H8" s="37"/>
    </row>
    <row r="9" spans="1:17" ht="26.25" customHeight="1" x14ac:dyDescent="0.25">
      <c r="A9" s="42" t="s">
        <v>67</v>
      </c>
      <c r="B9" s="42"/>
      <c r="C9" s="42"/>
      <c r="D9" s="42"/>
      <c r="E9" s="42"/>
      <c r="F9" s="42"/>
      <c r="G9" s="42"/>
      <c r="H9" s="42"/>
    </row>
    <row r="10" spans="1:17" ht="48.75" customHeight="1" x14ac:dyDescent="0.2">
      <c r="A10" s="43" t="s">
        <v>68</v>
      </c>
      <c r="B10" s="44"/>
      <c r="C10" s="44"/>
      <c r="D10" s="44"/>
      <c r="E10" s="44"/>
      <c r="F10" s="44"/>
      <c r="G10" s="44"/>
      <c r="H10" s="44"/>
    </row>
    <row r="11" spans="1:17" customFormat="1" ht="59.25" customHeight="1" x14ac:dyDescent="0.25">
      <c r="A11" s="45" t="s">
        <v>70</v>
      </c>
      <c r="B11" s="45"/>
      <c r="C11" s="45"/>
      <c r="D11" s="45"/>
      <c r="E11" s="45"/>
      <c r="F11" s="45"/>
      <c r="G11" s="45"/>
      <c r="H11" s="45"/>
    </row>
    <row r="12" spans="1:17" customFormat="1" ht="9.75" customHeight="1" x14ac:dyDescent="0.25">
      <c r="A12" s="6"/>
    </row>
    <row r="13" spans="1:17" customFormat="1" ht="36" customHeight="1" x14ac:dyDescent="0.25">
      <c r="A13" s="7" t="s">
        <v>0</v>
      </c>
      <c r="B13" s="8" t="s">
        <v>1</v>
      </c>
      <c r="C13" s="8" t="s">
        <v>2</v>
      </c>
      <c r="D13" s="8" t="s">
        <v>3</v>
      </c>
      <c r="E13" s="8" t="s">
        <v>4</v>
      </c>
      <c r="F13" s="8" t="s">
        <v>5</v>
      </c>
      <c r="G13" s="28" t="s">
        <v>6</v>
      </c>
      <c r="H13" s="28"/>
    </row>
    <row r="14" spans="1:17" customFormat="1" ht="15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29">
        <v>7</v>
      </c>
      <c r="H14" s="30"/>
    </row>
    <row r="15" spans="1:17" customFormat="1" ht="15" x14ac:dyDescent="0.25">
      <c r="A15" s="31" t="s">
        <v>7</v>
      </c>
      <c r="B15" s="31"/>
      <c r="C15" s="31"/>
      <c r="D15" s="31"/>
      <c r="E15" s="31"/>
      <c r="F15" s="31"/>
      <c r="G15" s="31"/>
      <c r="H15" s="31"/>
      <c r="Q15" s="11" t="s">
        <v>7</v>
      </c>
    </row>
    <row r="16" spans="1:17" customFormat="1" ht="33.75" x14ac:dyDescent="0.25">
      <c r="A16" s="12">
        <f>IF(J16&lt;&gt;"",COUNTA(J$10:J16),"")</f>
        <v>1</v>
      </c>
      <c r="B16" s="13" t="s">
        <v>8</v>
      </c>
      <c r="C16" s="14" t="s">
        <v>9</v>
      </c>
      <c r="D16" s="15" t="s">
        <v>10</v>
      </c>
      <c r="E16" s="16">
        <v>1</v>
      </c>
      <c r="F16" s="14"/>
      <c r="G16" s="17"/>
      <c r="H16" s="14" t="s">
        <v>11</v>
      </c>
      <c r="J16" s="2" t="s">
        <v>12</v>
      </c>
      <c r="Q16" s="11"/>
    </row>
    <row r="17" spans="1:17" customFormat="1" ht="15" x14ac:dyDescent="0.25">
      <c r="A17" s="12">
        <f>IF(J17&lt;&gt;"",COUNTA(J$10:J17),"")</f>
        <v>2</v>
      </c>
      <c r="B17" s="13" t="s">
        <v>13</v>
      </c>
      <c r="C17" s="14" t="s">
        <v>14</v>
      </c>
      <c r="D17" s="15" t="s">
        <v>15</v>
      </c>
      <c r="E17" s="16">
        <v>1</v>
      </c>
      <c r="F17" s="14"/>
      <c r="G17" s="17"/>
      <c r="H17" s="14" t="s">
        <v>11</v>
      </c>
      <c r="J17" s="2" t="s">
        <v>12</v>
      </c>
      <c r="Q17" s="11"/>
    </row>
    <row r="18" spans="1:17" customFormat="1" ht="15" x14ac:dyDescent="0.25">
      <c r="A18" s="12">
        <f>IF(J18&lt;&gt;"",COUNTA(J$10:J18),"")</f>
        <v>3</v>
      </c>
      <c r="B18" s="13" t="s">
        <v>16</v>
      </c>
      <c r="C18" s="14" t="s">
        <v>17</v>
      </c>
      <c r="D18" s="15" t="s">
        <v>15</v>
      </c>
      <c r="E18" s="16">
        <v>127</v>
      </c>
      <c r="F18" s="14"/>
      <c r="G18" s="17"/>
      <c r="H18" s="14" t="s">
        <v>18</v>
      </c>
      <c r="J18" s="2" t="s">
        <v>12</v>
      </c>
      <c r="Q18" s="11"/>
    </row>
    <row r="19" spans="1:17" customFormat="1" ht="15" x14ac:dyDescent="0.25">
      <c r="A19" s="12">
        <f>IF(J19&lt;&gt;"",COUNTA(J$10:J19),"")</f>
        <v>4</v>
      </c>
      <c r="B19" s="13" t="s">
        <v>19</v>
      </c>
      <c r="C19" s="14" t="s">
        <v>20</v>
      </c>
      <c r="D19" s="15" t="s">
        <v>15</v>
      </c>
      <c r="E19" s="16">
        <v>123</v>
      </c>
      <c r="F19" s="14"/>
      <c r="G19" s="17"/>
      <c r="H19" s="14" t="s">
        <v>11</v>
      </c>
      <c r="J19" s="2" t="s">
        <v>12</v>
      </c>
      <c r="Q19" s="11"/>
    </row>
    <row r="20" spans="1:17" customFormat="1" ht="15" x14ac:dyDescent="0.25">
      <c r="A20" s="12">
        <f>IF(J20&lt;&gt;"",COUNTA(J$10:J20),"")</f>
        <v>5</v>
      </c>
      <c r="B20" s="13" t="s">
        <v>21</v>
      </c>
      <c r="C20" s="14" t="s">
        <v>22</v>
      </c>
      <c r="D20" s="15" t="s">
        <v>15</v>
      </c>
      <c r="E20" s="16">
        <v>4</v>
      </c>
      <c r="F20" s="14"/>
      <c r="G20" s="17"/>
      <c r="H20" s="14" t="s">
        <v>11</v>
      </c>
      <c r="J20" s="2" t="s">
        <v>12</v>
      </c>
      <c r="Q20" s="11"/>
    </row>
    <row r="21" spans="1:17" customFormat="1" ht="15" x14ac:dyDescent="0.25">
      <c r="A21" s="12">
        <f>IF(J21&lt;&gt;"",COUNTA(J$10:J21),"")</f>
        <v>6</v>
      </c>
      <c r="B21" s="13" t="s">
        <v>23</v>
      </c>
      <c r="C21" s="14" t="s">
        <v>24</v>
      </c>
      <c r="D21" s="15" t="s">
        <v>15</v>
      </c>
      <c r="E21" s="16">
        <v>1</v>
      </c>
      <c r="F21" s="14"/>
      <c r="G21" s="17"/>
      <c r="H21" s="14" t="s">
        <v>11</v>
      </c>
      <c r="J21" s="2" t="s">
        <v>12</v>
      </c>
      <c r="Q21" s="11"/>
    </row>
    <row r="22" spans="1:17" customFormat="1" ht="15" x14ac:dyDescent="0.25">
      <c r="A22" s="12">
        <f>IF(J22&lt;&gt;"",COUNTA(J$10:J22),"")</f>
        <v>7</v>
      </c>
      <c r="B22" s="13" t="s">
        <v>25</v>
      </c>
      <c r="C22" s="14" t="s">
        <v>22</v>
      </c>
      <c r="D22" s="15" t="s">
        <v>15</v>
      </c>
      <c r="E22" s="16">
        <v>1</v>
      </c>
      <c r="F22" s="14"/>
      <c r="G22" s="17"/>
      <c r="H22" s="14" t="s">
        <v>11</v>
      </c>
      <c r="J22" s="2" t="s">
        <v>12</v>
      </c>
      <c r="Q22" s="11"/>
    </row>
    <row r="23" spans="1:17" customFormat="1" ht="22.5" x14ac:dyDescent="0.25">
      <c r="A23" s="12">
        <f>IF(J23&lt;&gt;"",COUNTA(J$10:J23),"")</f>
        <v>8</v>
      </c>
      <c r="B23" s="13" t="s">
        <v>26</v>
      </c>
      <c r="C23" s="14" t="s">
        <v>27</v>
      </c>
      <c r="D23" s="15" t="s">
        <v>15</v>
      </c>
      <c r="E23" s="16">
        <v>1</v>
      </c>
      <c r="F23" s="14"/>
      <c r="G23" s="17"/>
      <c r="H23" s="14" t="s">
        <v>11</v>
      </c>
      <c r="J23" s="2" t="s">
        <v>12</v>
      </c>
      <c r="Q23" s="11"/>
    </row>
    <row r="24" spans="1:17" customFormat="1" ht="15" x14ac:dyDescent="0.25">
      <c r="A24" s="12">
        <f>IF(J24&lt;&gt;"",COUNTA(J$10:J24),"")</f>
        <v>9</v>
      </c>
      <c r="B24" s="13" t="s">
        <v>28</v>
      </c>
      <c r="C24" s="14" t="s">
        <v>29</v>
      </c>
      <c r="D24" s="15" t="s">
        <v>15</v>
      </c>
      <c r="E24" s="16">
        <v>1</v>
      </c>
      <c r="F24" s="14"/>
      <c r="G24" s="17"/>
      <c r="H24" s="14" t="s">
        <v>11</v>
      </c>
      <c r="J24" s="2" t="s">
        <v>12</v>
      </c>
      <c r="Q24" s="11"/>
    </row>
    <row r="25" spans="1:17" customFormat="1" ht="22.5" x14ac:dyDescent="0.25">
      <c r="A25" s="12">
        <f>IF(J25&lt;&gt;"",COUNTA(J$10:J25),"")</f>
        <v>10</v>
      </c>
      <c r="B25" s="13" t="s">
        <v>30</v>
      </c>
      <c r="C25" s="14" t="s">
        <v>31</v>
      </c>
      <c r="D25" s="15" t="s">
        <v>15</v>
      </c>
      <c r="E25" s="16">
        <v>1</v>
      </c>
      <c r="F25" s="14"/>
      <c r="G25" s="17"/>
      <c r="H25" s="14" t="s">
        <v>11</v>
      </c>
      <c r="J25" s="2" t="s">
        <v>12</v>
      </c>
      <c r="Q25" s="11"/>
    </row>
    <row r="26" spans="1:17" customFormat="1" ht="15" x14ac:dyDescent="0.25">
      <c r="A26" s="12">
        <f>IF(J26&lt;&gt;"",COUNTA(J$10:J26),"")</f>
        <v>11</v>
      </c>
      <c r="B26" s="13" t="s">
        <v>32</v>
      </c>
      <c r="C26" s="14" t="s">
        <v>33</v>
      </c>
      <c r="D26" s="15" t="s">
        <v>15</v>
      </c>
      <c r="E26" s="16">
        <v>1</v>
      </c>
      <c r="F26" s="14"/>
      <c r="G26" s="17"/>
      <c r="H26" s="14" t="s">
        <v>11</v>
      </c>
      <c r="J26" s="2" t="s">
        <v>12</v>
      </c>
      <c r="Q26" s="11"/>
    </row>
    <row r="27" spans="1:17" customFormat="1" ht="15" x14ac:dyDescent="0.25">
      <c r="A27" s="12">
        <f>IF(J27&lt;&gt;"",COUNTA(J$10:J27),"")</f>
        <v>12</v>
      </c>
      <c r="B27" s="13" t="s">
        <v>34</v>
      </c>
      <c r="C27" s="14" t="s">
        <v>35</v>
      </c>
      <c r="D27" s="15" t="s">
        <v>36</v>
      </c>
      <c r="E27" s="17">
        <v>300</v>
      </c>
      <c r="F27" s="14"/>
      <c r="G27" s="17"/>
      <c r="H27" s="14" t="s">
        <v>37</v>
      </c>
      <c r="J27" s="2" t="s">
        <v>12</v>
      </c>
      <c r="Q27" s="11"/>
    </row>
    <row r="28" spans="1:17" customFormat="1" ht="22.5" x14ac:dyDescent="0.25">
      <c r="A28" s="12">
        <f>IF(J28&lt;&gt;"",COUNTA(J$10:J28),"")</f>
        <v>13</v>
      </c>
      <c r="B28" s="13" t="s">
        <v>38</v>
      </c>
      <c r="C28" s="14" t="s">
        <v>39</v>
      </c>
      <c r="D28" s="15" t="s">
        <v>36</v>
      </c>
      <c r="E28" s="17">
        <v>300</v>
      </c>
      <c r="F28" s="14"/>
      <c r="G28" s="17"/>
      <c r="H28" s="14" t="s">
        <v>37</v>
      </c>
      <c r="J28" s="2" t="s">
        <v>12</v>
      </c>
      <c r="Q28" s="11"/>
    </row>
    <row r="29" spans="1:17" customFormat="1" ht="15" x14ac:dyDescent="0.25">
      <c r="A29" s="12">
        <f>IF(J29&lt;&gt;"",COUNTA(J$10:J29),"")</f>
        <v>14</v>
      </c>
      <c r="B29" s="13" t="s">
        <v>40</v>
      </c>
      <c r="C29" s="14" t="s">
        <v>41</v>
      </c>
      <c r="D29" s="15" t="s">
        <v>36</v>
      </c>
      <c r="E29" s="17">
        <v>300</v>
      </c>
      <c r="F29" s="14"/>
      <c r="G29" s="17"/>
      <c r="H29" s="14" t="s">
        <v>37</v>
      </c>
      <c r="J29" s="2" t="s">
        <v>12</v>
      </c>
      <c r="Q29" s="11"/>
    </row>
    <row r="30" spans="1:17" customFormat="1" ht="15" x14ac:dyDescent="0.25">
      <c r="A30" s="12">
        <f>IF(J30&lt;&gt;"",COUNTA(J$10:J30),"")</f>
        <v>15</v>
      </c>
      <c r="B30" s="13" t="s">
        <v>42</v>
      </c>
      <c r="C30" s="14" t="s">
        <v>43</v>
      </c>
      <c r="D30" s="15" t="s">
        <v>36</v>
      </c>
      <c r="E30" s="16">
        <v>300</v>
      </c>
      <c r="F30" s="14"/>
      <c r="G30" s="17"/>
      <c r="H30" s="14" t="s">
        <v>11</v>
      </c>
      <c r="J30" s="2" t="s">
        <v>12</v>
      </c>
      <c r="Q30" s="11"/>
    </row>
    <row r="31" spans="1:17" customFormat="1" ht="33.75" x14ac:dyDescent="0.25">
      <c r="A31" s="12">
        <f>IF(J31&lt;&gt;"",COUNTA(J$10:J31),"")</f>
        <v>16</v>
      </c>
      <c r="B31" s="13" t="s">
        <v>44</v>
      </c>
      <c r="C31" s="14" t="s">
        <v>45</v>
      </c>
      <c r="D31" s="15" t="s">
        <v>36</v>
      </c>
      <c r="E31" s="17">
        <v>1300</v>
      </c>
      <c r="F31" s="14"/>
      <c r="G31" s="17"/>
      <c r="H31" s="14" t="s">
        <v>46</v>
      </c>
      <c r="J31" s="2" t="s">
        <v>12</v>
      </c>
      <c r="Q31" s="11"/>
    </row>
    <row r="32" spans="1:17" customFormat="1" ht="33.75" x14ac:dyDescent="0.25">
      <c r="A32" s="12">
        <f>IF(J32&lt;&gt;"",COUNTA(J$10:J32),"")</f>
        <v>17</v>
      </c>
      <c r="B32" s="13" t="s">
        <v>47</v>
      </c>
      <c r="C32" s="14" t="s">
        <v>48</v>
      </c>
      <c r="D32" s="15" t="s">
        <v>36</v>
      </c>
      <c r="E32" s="16">
        <v>1300</v>
      </c>
      <c r="F32" s="14"/>
      <c r="G32" s="17"/>
      <c r="H32" s="14" t="s">
        <v>11</v>
      </c>
      <c r="J32" s="2" t="s">
        <v>12</v>
      </c>
      <c r="Q32" s="11"/>
    </row>
    <row r="33" spans="1:29" customFormat="1" ht="33.75" x14ac:dyDescent="0.25">
      <c r="A33" s="12">
        <f>IF(J33&lt;&gt;"",COUNTA(J$10:J33),"")</f>
        <v>18</v>
      </c>
      <c r="B33" s="13" t="s">
        <v>49</v>
      </c>
      <c r="C33" s="14" t="s">
        <v>50</v>
      </c>
      <c r="D33" s="15" t="s">
        <v>15</v>
      </c>
      <c r="E33" s="17">
        <v>1300</v>
      </c>
      <c r="F33" s="14"/>
      <c r="G33" s="17"/>
      <c r="H33" s="14" t="s">
        <v>51</v>
      </c>
      <c r="J33" s="2" t="s">
        <v>12</v>
      </c>
      <c r="Q33" s="11"/>
    </row>
    <row r="34" spans="1:29" customFormat="1" ht="45" x14ac:dyDescent="0.25">
      <c r="A34" s="12">
        <f>IF(J34&lt;&gt;"",COUNTA(J$10:J34),"")</f>
        <v>19</v>
      </c>
      <c r="B34" s="13" t="s">
        <v>52</v>
      </c>
      <c r="C34" s="14" t="s">
        <v>53</v>
      </c>
      <c r="D34" s="15" t="s">
        <v>36</v>
      </c>
      <c r="E34" s="17">
        <v>1300</v>
      </c>
      <c r="F34" s="14"/>
      <c r="G34" s="17"/>
      <c r="H34" s="14" t="s">
        <v>46</v>
      </c>
      <c r="J34" s="2" t="s">
        <v>12</v>
      </c>
      <c r="Q34" s="11"/>
    </row>
    <row r="35" spans="1:29" customFormat="1" ht="15" x14ac:dyDescent="0.25">
      <c r="A35" s="12">
        <f>IF(J35&lt;&gt;"",COUNTA(J$10:J35),"")</f>
        <v>20</v>
      </c>
      <c r="B35" s="13" t="s">
        <v>54</v>
      </c>
      <c r="C35" s="14" t="s">
        <v>43</v>
      </c>
      <c r="D35" s="15" t="s">
        <v>36</v>
      </c>
      <c r="E35" s="16">
        <v>1300</v>
      </c>
      <c r="F35" s="14"/>
      <c r="G35" s="17"/>
      <c r="H35" s="14" t="s">
        <v>11</v>
      </c>
      <c r="J35" s="2" t="s">
        <v>12</v>
      </c>
      <c r="Q35" s="11"/>
    </row>
    <row r="36" spans="1:29" customFormat="1" ht="22.5" x14ac:dyDescent="0.25">
      <c r="A36" s="12">
        <f>IF(J36&lt;&gt;"",COUNTA(J$10:J36),"")</f>
        <v>21</v>
      </c>
      <c r="B36" s="13" t="s">
        <v>55</v>
      </c>
      <c r="C36" s="14" t="s">
        <v>56</v>
      </c>
      <c r="D36" s="15" t="s">
        <v>15</v>
      </c>
      <c r="E36" s="16">
        <v>123</v>
      </c>
      <c r="F36" s="14"/>
      <c r="G36" s="17"/>
      <c r="H36" s="14" t="s">
        <v>11</v>
      </c>
      <c r="J36" s="2" t="s">
        <v>12</v>
      </c>
      <c r="Q36" s="11"/>
    </row>
    <row r="37" spans="1:29" customFormat="1" ht="36.75" customHeight="1" x14ac:dyDescent="0.25"/>
    <row r="38" spans="1:29" s="18" customFormat="1" ht="15" x14ac:dyDescent="0.25">
      <c r="A38" s="19"/>
      <c r="B38" s="20" t="s">
        <v>57</v>
      </c>
      <c r="C38" s="32" t="s">
        <v>58</v>
      </c>
      <c r="D38" s="32"/>
      <c r="E38" s="33"/>
      <c r="F38" s="33"/>
      <c r="G38" s="33"/>
      <c r="H38" s="33"/>
      <c r="I38"/>
      <c r="J38"/>
      <c r="K38"/>
      <c r="L38"/>
      <c r="M38"/>
      <c r="N38"/>
      <c r="O38"/>
      <c r="P38"/>
      <c r="Q38" s="21"/>
      <c r="R38" s="22" t="s">
        <v>58</v>
      </c>
      <c r="S38" s="22" t="s">
        <v>60</v>
      </c>
      <c r="T38" s="23" t="s">
        <v>59</v>
      </c>
      <c r="U38" s="23" t="s">
        <v>60</v>
      </c>
      <c r="V38" s="23" t="s">
        <v>60</v>
      </c>
      <c r="W38" s="23" t="s">
        <v>60</v>
      </c>
      <c r="X38" s="22"/>
      <c r="Y38" s="22"/>
      <c r="Z38" s="23"/>
      <c r="AA38" s="23"/>
      <c r="AB38" s="23"/>
      <c r="AC38" s="23"/>
    </row>
    <row r="39" spans="1:29" s="24" customFormat="1" ht="20.25" customHeight="1" x14ac:dyDescent="0.25">
      <c r="A39" s="25"/>
      <c r="B39" s="20"/>
      <c r="C39" s="34" t="s">
        <v>61</v>
      </c>
      <c r="D39" s="34"/>
      <c r="E39" s="34"/>
      <c r="F39" s="34"/>
      <c r="G39" s="34"/>
      <c r="H39" s="34"/>
      <c r="Q39" s="21"/>
      <c r="R39" s="22"/>
      <c r="S39" s="22"/>
      <c r="T39" s="23"/>
      <c r="U39" s="23"/>
      <c r="V39" s="23"/>
      <c r="W39" s="23"/>
      <c r="X39" s="22"/>
      <c r="Y39" s="22"/>
      <c r="Z39" s="23"/>
      <c r="AA39" s="23"/>
      <c r="AB39" s="23"/>
      <c r="AC39" s="23"/>
    </row>
    <row r="40" spans="1:29" s="18" customFormat="1" ht="15" x14ac:dyDescent="0.25">
      <c r="A40" s="19"/>
      <c r="B40" s="20" t="s">
        <v>62</v>
      </c>
      <c r="C40" s="32" t="s">
        <v>71</v>
      </c>
      <c r="D40" s="32"/>
      <c r="E40" s="33"/>
      <c r="F40" s="33"/>
      <c r="G40" s="33"/>
      <c r="H40" s="33"/>
      <c r="I40"/>
      <c r="J40"/>
      <c r="K40"/>
      <c r="L40"/>
      <c r="M40"/>
      <c r="N40"/>
      <c r="O40"/>
      <c r="P40"/>
      <c r="Q40" s="21"/>
      <c r="R40" s="22"/>
      <c r="S40" s="22"/>
      <c r="T40" s="23"/>
      <c r="U40" s="23"/>
      <c r="V40" s="23"/>
      <c r="W40" s="23"/>
      <c r="X40" s="22" t="s">
        <v>58</v>
      </c>
      <c r="Y40" s="22" t="s">
        <v>60</v>
      </c>
      <c r="Z40" s="23" t="s">
        <v>59</v>
      </c>
      <c r="AA40" s="23" t="s">
        <v>60</v>
      </c>
      <c r="AB40" s="23" t="s">
        <v>60</v>
      </c>
      <c r="AC40" s="23" t="s">
        <v>60</v>
      </c>
    </row>
    <row r="41" spans="1:29" s="24" customFormat="1" ht="20.25" customHeight="1" x14ac:dyDescent="0.25">
      <c r="A41" s="25"/>
      <c r="C41" s="34" t="s">
        <v>61</v>
      </c>
      <c r="D41" s="34"/>
      <c r="E41" s="34"/>
      <c r="F41" s="34"/>
      <c r="G41" s="34"/>
      <c r="H41" s="34"/>
      <c r="Q41" s="21"/>
      <c r="R41" s="22"/>
      <c r="S41" s="22"/>
      <c r="T41" s="23"/>
      <c r="U41" s="23"/>
      <c r="V41" s="23"/>
      <c r="W41" s="23"/>
      <c r="X41" s="22"/>
      <c r="Y41" s="22"/>
      <c r="Z41" s="23"/>
      <c r="AA41" s="23"/>
      <c r="AB41" s="23"/>
      <c r="AC41" s="23"/>
    </row>
    <row r="43" spans="1:29" customFormat="1" ht="15" x14ac:dyDescent="0.25">
      <c r="B43" s="26"/>
      <c r="D43" s="26"/>
      <c r="F43" s="26"/>
    </row>
    <row r="48" spans="1:29" customFormat="1" ht="15" x14ac:dyDescent="0.25">
      <c r="C48" s="27"/>
    </row>
    <row r="49" spans="3:3" customFormat="1" ht="15" x14ac:dyDescent="0.25">
      <c r="C49" s="27"/>
    </row>
    <row r="50" spans="3:3" customFormat="1" ht="15" x14ac:dyDescent="0.25">
      <c r="C50" s="27"/>
    </row>
  </sheetData>
  <mergeCells count="13">
    <mergeCell ref="C39:H39"/>
    <mergeCell ref="C40:D40"/>
    <mergeCell ref="E40:H40"/>
    <mergeCell ref="C41:H41"/>
    <mergeCell ref="A3:C3"/>
    <mergeCell ref="A9:H9"/>
    <mergeCell ref="A10:H10"/>
    <mergeCell ref="A11:H11"/>
    <mergeCell ref="G13:H13"/>
    <mergeCell ref="G14:H14"/>
    <mergeCell ref="A15:H15"/>
    <mergeCell ref="C38:D38"/>
    <mergeCell ref="E38:H3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1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№02-01-06 Антитерор - Ведомо</vt:lpstr>
      <vt:lpstr>'ЛС №02-01-06 Антитерор - Ведомо'!Заголовки_для_печати</vt:lpstr>
      <vt:lpstr>'ЛС №02-01-06 Антитерор - Ведомо'!Область_печати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2023-06-08T12:07:32Z</cp:lastPrinted>
  <dcterms:created xsi:type="dcterms:W3CDTF">2020-09-30T08:50:27Z</dcterms:created>
  <dcterms:modified xsi:type="dcterms:W3CDTF">2026-04-23T13:55:17Z</dcterms:modified>
</cp:coreProperties>
</file>